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5" i="1"/>
  <c r="N35"/>
  <c r="M35"/>
  <c r="L35"/>
  <c r="K35"/>
  <c r="J35"/>
  <c r="I35"/>
  <c r="H35"/>
  <c r="G35"/>
  <c r="F35"/>
  <c r="E35"/>
  <c r="D35"/>
  <c r="P34"/>
  <c r="P33"/>
  <c r="P32"/>
  <c r="P31"/>
  <c r="P30"/>
  <c r="P29"/>
  <c r="P28"/>
  <c r="P27"/>
  <c r="P26"/>
  <c r="P25"/>
  <c r="P24"/>
  <c r="P23"/>
  <c r="P22"/>
  <c r="P21"/>
  <c r="P20"/>
  <c r="P19"/>
  <c r="P18"/>
  <c r="O17"/>
  <c r="N17"/>
  <c r="M17"/>
  <c r="L17"/>
  <c r="K17"/>
  <c r="J17"/>
  <c r="I17"/>
  <c r="H17"/>
  <c r="G17"/>
  <c r="F17"/>
  <c r="E17"/>
  <c r="D17"/>
  <c r="O16"/>
  <c r="J16"/>
  <c r="P15"/>
  <c r="P14"/>
  <c r="O13"/>
  <c r="N13"/>
  <c r="N16" s="1"/>
  <c r="M13"/>
  <c r="M16" s="1"/>
  <c r="L13"/>
  <c r="L16" s="1"/>
  <c r="K13"/>
  <c r="K16" s="1"/>
  <c r="J13"/>
  <c r="I13"/>
  <c r="I16" s="1"/>
  <c r="H13"/>
  <c r="H16" s="1"/>
  <c r="G13"/>
  <c r="G16" s="1"/>
  <c r="F13"/>
  <c r="F16" s="1"/>
  <c r="E13"/>
  <c r="E16" s="1"/>
  <c r="D13"/>
  <c r="P12"/>
  <c r="D10"/>
  <c r="D36" l="1"/>
  <c r="E36" s="1"/>
  <c r="P35"/>
  <c r="P17"/>
  <c r="P13"/>
  <c r="D16"/>
  <c r="P16" s="1"/>
  <c r="E9" l="1"/>
  <c r="E10" s="1"/>
  <c r="F9"/>
  <c r="F10" s="1"/>
  <c r="F36"/>
  <c r="G9" l="1"/>
  <c r="G10" s="1"/>
  <c r="G36"/>
  <c r="H9" l="1"/>
  <c r="H10" s="1"/>
  <c r="H36"/>
  <c r="I9" l="1"/>
  <c r="I10" s="1"/>
  <c r="I36"/>
  <c r="J9" l="1"/>
  <c r="J10" s="1"/>
  <c r="J36"/>
  <c r="K36" l="1"/>
  <c r="K9"/>
  <c r="K10" s="1"/>
  <c r="L9" l="1"/>
  <c r="L10" s="1"/>
  <c r="L36"/>
  <c r="M9" l="1"/>
  <c r="M10" s="1"/>
  <c r="M36"/>
  <c r="N36" l="1"/>
  <c r="N9"/>
  <c r="N10" s="1"/>
  <c r="O9" l="1"/>
  <c r="O10" s="1"/>
  <c r="O36"/>
  <c r="P9" l="1"/>
  <c r="P36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<sst xmlns="http://schemas.openxmlformats.org/spreadsheetml/2006/main" count="47" uniqueCount="47">
  <si>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</si>
  <si>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№53 по ул. Щорса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</si>
  <si>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</si>
  <si>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</si>
  <si>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</si>
  <si>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</si>
  <si>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</si>
  <si>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</si>
  <si>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</si>
  <si>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</si>
  <si>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</si>
  <si>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</si>
  <si>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</si>
  <si>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</si>
  <si>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</si>
  <si>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</si>
  <si>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</si>
  <si>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</si>
  <si>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</si>
  <si>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</si>
  <si>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</si>
  <si>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</si>
  <si>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</si>
  <si>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</si>
  <si>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</si>
  <si>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</si>
  <si>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</si>
  <si>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</si>
  <si>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</si>
  <si>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</si>
  <si>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</si>
  <si>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</si>
  <si>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</si>
  <si>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</si>
  <si>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</si>
  <si>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</si>
  <si>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</si>
  <si>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</si>
  <si>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</si>
  <si>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</si>
  <si>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</si>
  <si>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</si>
  <si>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</si>
  <si>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</si>
  <si>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</si>
  <si>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13.10.2022год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</si>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</sst>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P38"/>
  <sheetViews>
    <sheetView tabSelected="1" topLeftCell="A4" workbookViewId="0">
      <selection activeCell="O15" sqref="O15"/>
    </sheetView>
  </sheetViews>
  <sheetFormatPr defaultRowHeight="14.4"/>
  <cols>
    <col min="3" max="3" width="31.88671875" customWidth="1"/>
  </cols>
  <sheetData>
    <row r="4" spans="3:16" ht="17.399999999999999">
      <c r="D4" s="10" t="s">
        <v>0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3:16" ht="15.6">
      <c r="C5" s="1"/>
      <c r="D5" s="2" t="s">
        <v>1</v>
      </c>
      <c r="E5" s="2"/>
      <c r="F5" s="2"/>
      <c r="G5" s="2"/>
      <c r="H5" s="2"/>
      <c r="I5" s="2"/>
      <c r="J5" s="2"/>
      <c r="K5" s="2"/>
      <c r="L5" s="2"/>
      <c r="M5" s="2"/>
      <c r="N5" s="2"/>
    </row>
    <row r="6" spans="3:16" ht="15.6">
      <c r="C6" s="1"/>
      <c r="D6" s="1"/>
      <c r="E6" s="1"/>
      <c r="F6" s="1"/>
      <c r="G6" s="1"/>
      <c r="H6" s="1"/>
      <c r="I6" s="11" t="s">
        <v>2</v>
      </c>
      <c r="J6" s="11"/>
      <c r="K6" s="11"/>
      <c r="L6" s="11"/>
      <c r="M6" s="11" t="s">
        <v>45</v>
      </c>
      <c r="N6" s="11"/>
      <c r="O6" s="11"/>
    </row>
    <row r="7" spans="3:16">
      <c r="C7" s="12" t="s">
        <v>3</v>
      </c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</row>
    <row r="8" spans="3:16">
      <c r="C8" s="13"/>
      <c r="D8" s="3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3" t="s">
        <v>9</v>
      </c>
      <c r="J8" s="3" t="s">
        <v>10</v>
      </c>
      <c r="K8" s="3" t="s">
        <v>11</v>
      </c>
      <c r="L8" s="3" t="s">
        <v>12</v>
      </c>
      <c r="M8" s="3" t="s">
        <v>13</v>
      </c>
      <c r="N8" s="3" t="s">
        <v>14</v>
      </c>
      <c r="O8" s="3" t="s">
        <v>15</v>
      </c>
      <c r="P8" s="3" t="s">
        <v>16</v>
      </c>
    </row>
    <row r="9" spans="3:16">
      <c r="C9" s="3" t="s">
        <v>17</v>
      </c>
      <c r="D9" s="4">
        <v>222988.24</v>
      </c>
      <c r="E9" s="5">
        <f t="shared" ref="E9:P9" si="0">D36</f>
        <v>227465.93</v>
      </c>
      <c r="F9" s="5">
        <f t="shared" si="0"/>
        <v>230536.52</v>
      </c>
      <c r="G9" s="5">
        <f t="shared" si="0"/>
        <v>234222.97999999998</v>
      </c>
      <c r="H9" s="5">
        <f t="shared" si="0"/>
        <v>238423.99999999997</v>
      </c>
      <c r="I9" s="5">
        <f t="shared" si="0"/>
        <v>243340.63999999998</v>
      </c>
      <c r="J9" s="5">
        <f t="shared" si="0"/>
        <v>246966.87</v>
      </c>
      <c r="K9" s="5">
        <f t="shared" si="0"/>
        <v>250459.47</v>
      </c>
      <c r="L9" s="5">
        <f t="shared" si="0"/>
        <v>254282.32</v>
      </c>
      <c r="M9" s="5">
        <f t="shared" si="0"/>
        <v>258155.51</v>
      </c>
      <c r="N9" s="5">
        <f t="shared" si="0"/>
        <v>263200.85000000003</v>
      </c>
      <c r="O9" s="5">
        <f t="shared" si="0"/>
        <v>267378.21000000002</v>
      </c>
      <c r="P9" s="5">
        <f t="shared" si="0"/>
        <v>272539.2</v>
      </c>
    </row>
    <row r="10" spans="3:16">
      <c r="C10" s="3" t="s">
        <v>18</v>
      </c>
      <c r="D10" s="4">
        <f t="shared" ref="D10:O10" si="1">D9</f>
        <v>222988.24</v>
      </c>
      <c r="E10" s="5">
        <f t="shared" si="1"/>
        <v>227465.93</v>
      </c>
      <c r="F10" s="5">
        <f t="shared" si="1"/>
        <v>230536.52</v>
      </c>
      <c r="G10" s="5">
        <f t="shared" si="1"/>
        <v>234222.97999999998</v>
      </c>
      <c r="H10" s="5">
        <f t="shared" si="1"/>
        <v>238423.99999999997</v>
      </c>
      <c r="I10" s="5">
        <f t="shared" si="1"/>
        <v>243340.63999999998</v>
      </c>
      <c r="J10" s="5">
        <f t="shared" si="1"/>
        <v>246966.87</v>
      </c>
      <c r="K10" s="5">
        <f t="shared" si="1"/>
        <v>250459.47</v>
      </c>
      <c r="L10" s="5">
        <f t="shared" si="1"/>
        <v>254282.32</v>
      </c>
      <c r="M10" s="5">
        <f t="shared" si="1"/>
        <v>258155.51</v>
      </c>
      <c r="N10" s="5">
        <f t="shared" si="1"/>
        <v>263200.85000000003</v>
      </c>
      <c r="O10" s="5">
        <f t="shared" si="1"/>
        <v>267378.21000000002</v>
      </c>
      <c r="P10" s="5"/>
    </row>
    <row r="11" spans="3:16">
      <c r="C11" s="3" t="s">
        <v>19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3:16">
      <c r="C12" s="3" t="s">
        <v>20</v>
      </c>
      <c r="D12" s="7">
        <v>4150.1899999999996</v>
      </c>
      <c r="E12" s="5">
        <v>4150.1899999999996</v>
      </c>
      <c r="F12" s="5">
        <v>4150.1899999999996</v>
      </c>
      <c r="G12" s="5">
        <v>4150.1899999999996</v>
      </c>
      <c r="H12" s="5">
        <v>4150.1899999999996</v>
      </c>
      <c r="I12" s="5">
        <v>4150.1899999999996</v>
      </c>
      <c r="J12" s="5">
        <v>4203.28</v>
      </c>
      <c r="K12" s="5">
        <v>4203.28</v>
      </c>
      <c r="L12" s="5">
        <v>4203.28</v>
      </c>
      <c r="M12" s="5">
        <v>4203.28</v>
      </c>
      <c r="N12" s="5">
        <v>4203.28</v>
      </c>
      <c r="O12" s="5">
        <v>4203.28</v>
      </c>
      <c r="P12" s="5">
        <f>SUM(D12:O12)</f>
        <v>50120.819999999992</v>
      </c>
    </row>
    <row r="13" spans="3:16">
      <c r="C13" s="8" t="s">
        <v>21</v>
      </c>
      <c r="D13" s="6">
        <f t="shared" ref="D13:O13" si="2">D14+D15</f>
        <v>4477.6899999999996</v>
      </c>
      <c r="E13" s="6">
        <f t="shared" si="2"/>
        <v>3430.24</v>
      </c>
      <c r="F13" s="6">
        <f t="shared" si="2"/>
        <v>3959.44</v>
      </c>
      <c r="G13" s="6">
        <f t="shared" si="2"/>
        <v>4201.0200000000004</v>
      </c>
      <c r="H13" s="6">
        <f t="shared" si="2"/>
        <v>4916.6400000000003</v>
      </c>
      <c r="I13" s="6">
        <f t="shared" si="2"/>
        <v>3626.23</v>
      </c>
      <c r="J13" s="6">
        <f t="shared" si="2"/>
        <v>3492.6</v>
      </c>
      <c r="K13" s="6">
        <f t="shared" si="2"/>
        <v>3822.85</v>
      </c>
      <c r="L13" s="6">
        <f t="shared" si="2"/>
        <v>3873.19</v>
      </c>
      <c r="M13" s="6">
        <f t="shared" si="2"/>
        <v>5045.34</v>
      </c>
      <c r="N13" s="6">
        <f t="shared" si="2"/>
        <v>4177.3599999999997</v>
      </c>
      <c r="O13" s="6">
        <f t="shared" si="2"/>
        <v>5160.99</v>
      </c>
      <c r="P13" s="6">
        <f>SUM(D13:O13)</f>
        <v>50183.589999999989</v>
      </c>
    </row>
    <row r="14" spans="3:16">
      <c r="C14" s="8" t="s">
        <v>22</v>
      </c>
      <c r="D14" s="6">
        <v>4477.6899999999996</v>
      </c>
      <c r="E14" s="6">
        <v>3430.24</v>
      </c>
      <c r="F14" s="6">
        <v>3959.44</v>
      </c>
      <c r="G14" s="6">
        <v>4201.0200000000004</v>
      </c>
      <c r="H14" s="6">
        <v>4916.6400000000003</v>
      </c>
      <c r="I14" s="6">
        <v>3626.23</v>
      </c>
      <c r="J14" s="6">
        <v>3492.6</v>
      </c>
      <c r="K14" s="6">
        <v>3822.85</v>
      </c>
      <c r="L14" s="6">
        <v>3873.19</v>
      </c>
      <c r="M14" s="6">
        <v>5045.34</v>
      </c>
      <c r="N14" s="6">
        <v>4177.3599999999997</v>
      </c>
      <c r="O14" s="6">
        <v>5160.99</v>
      </c>
      <c r="P14" s="5">
        <f>SUM(D14:O14)</f>
        <v>50183.589999999989</v>
      </c>
    </row>
    <row r="15" spans="3:16">
      <c r="C15" s="8" t="s">
        <v>23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5">
        <f>SUM(D15:O15)</f>
        <v>0</v>
      </c>
    </row>
    <row r="16" spans="3:16">
      <c r="C16" s="8" t="s">
        <v>24</v>
      </c>
      <c r="D16" s="6">
        <f t="shared" ref="D16:O16" si="3">D12-D13</f>
        <v>-327.5</v>
      </c>
      <c r="E16" s="6">
        <f t="shared" si="3"/>
        <v>719.94999999999982</v>
      </c>
      <c r="F16" s="6">
        <f t="shared" si="3"/>
        <v>190.74999999999955</v>
      </c>
      <c r="G16" s="6">
        <f t="shared" si="3"/>
        <v>-50.830000000000837</v>
      </c>
      <c r="H16" s="6">
        <f t="shared" si="3"/>
        <v>-766.45000000000073</v>
      </c>
      <c r="I16" s="6">
        <f t="shared" si="3"/>
        <v>523.95999999999958</v>
      </c>
      <c r="J16" s="6">
        <f t="shared" si="3"/>
        <v>710.67999999999984</v>
      </c>
      <c r="K16" s="6">
        <f t="shared" si="3"/>
        <v>380.42999999999984</v>
      </c>
      <c r="L16" s="6">
        <f t="shared" si="3"/>
        <v>330.08999999999969</v>
      </c>
      <c r="M16" s="6">
        <f t="shared" si="3"/>
        <v>-842.0600000000004</v>
      </c>
      <c r="N16" s="6">
        <f t="shared" si="3"/>
        <v>25.920000000000073</v>
      </c>
      <c r="O16" s="6">
        <f t="shared" si="3"/>
        <v>-957.71</v>
      </c>
      <c r="P16" s="6">
        <f>SUM(D16:O16)</f>
        <v>-62.77000000000362</v>
      </c>
    </row>
    <row r="17" spans="3:16">
      <c r="C17" s="8" t="s">
        <v>25</v>
      </c>
      <c r="D17" s="9">
        <f t="shared" ref="D17:P17" si="4">D14*100/D12</f>
        <v>107.89120498097677</v>
      </c>
      <c r="E17" s="9">
        <f t="shared" si="4"/>
        <v>82.652601447162667</v>
      </c>
      <c r="F17" s="9">
        <f t="shared" si="4"/>
        <v>95.403824885125744</v>
      </c>
      <c r="G17" s="9">
        <f t="shared" si="4"/>
        <v>101.22476320361238</v>
      </c>
      <c r="H17" s="9">
        <f t="shared" si="4"/>
        <v>118.46782918372415</v>
      </c>
      <c r="I17" s="9">
        <f t="shared" si="4"/>
        <v>87.375035841732554</v>
      </c>
      <c r="J17" s="9">
        <f t="shared" si="4"/>
        <v>83.092251765288069</v>
      </c>
      <c r="K17" s="9">
        <f t="shared" si="4"/>
        <v>90.949211092289843</v>
      </c>
      <c r="L17" s="9">
        <f t="shared" si="4"/>
        <v>92.14684722407263</v>
      </c>
      <c r="M17" s="9">
        <f t="shared" si="4"/>
        <v>120.03340248567785</v>
      </c>
      <c r="N17" s="9">
        <f t="shared" si="4"/>
        <v>99.383338725947354</v>
      </c>
      <c r="O17" s="9">
        <f t="shared" si="4"/>
        <v>122.78482518414192</v>
      </c>
      <c r="P17" s="9">
        <f t="shared" si="4"/>
        <v>100.12523737640366</v>
      </c>
    </row>
    <row r="18" spans="3:16"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27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5">
        <f>D19+E19+F19+G19+H19+I19+J19+K19+L19+M19+N19+O19</f>
        <v>0</v>
      </c>
    </row>
    <row r="20" spans="3:16">
      <c r="C20" s="5" t="s">
        <v>28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SUM(D20:O20)</f>
        <v>0</v>
      </c>
    </row>
    <row r="21" spans="3:16">
      <c r="C21" s="5" t="s">
        <v>29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30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D22+E22+F22+G22+H22+I22+J22+K22+L22+M22+N22+O22</f>
        <v>0</v>
      </c>
    </row>
    <row r="23" spans="3:16">
      <c r="C23" s="5" t="s">
        <v>31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SUM(D23:O23)</f>
        <v>0</v>
      </c>
    </row>
    <row r="24" spans="3:16">
      <c r="C24" s="5" t="s">
        <v>32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33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34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35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0</v>
      </c>
    </row>
    <row r="28" spans="3:16">
      <c r="C28" s="5" t="s">
        <v>36</v>
      </c>
      <c r="D28" s="5"/>
      <c r="E28" s="5">
        <v>359.65</v>
      </c>
      <c r="F28" s="5">
        <v>272.98</v>
      </c>
      <c r="G28" s="5"/>
      <c r="H28" s="5"/>
      <c r="I28" s="5"/>
      <c r="J28" s="5"/>
      <c r="K28" s="5"/>
      <c r="L28" s="5"/>
      <c r="M28" s="5"/>
      <c r="N28" s="5"/>
      <c r="O28" s="5"/>
      <c r="P28" s="5">
        <f>D28+E28+F28+G28+H28+I28+J28+K28+L28+M28+N28+O28</f>
        <v>632.63</v>
      </c>
    </row>
    <row r="29" spans="3:16">
      <c r="C29" s="5" t="s">
        <v>37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SUM(D29:O29)</f>
        <v>0</v>
      </c>
    </row>
    <row r="30" spans="3:16">
      <c r="C30" s="5" t="s">
        <v>38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D30+E30+F30+G30+H30+I30+J30+K30+L30+M30+N30+O30</f>
        <v>0</v>
      </c>
    </row>
    <row r="31" spans="3:16">
      <c r="C31" s="5" t="s">
        <v>39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40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>
        <f>SUM(D32:O32)</f>
        <v>0</v>
      </c>
    </row>
    <row r="33" spans="3:16">
      <c r="C33" s="5" t="s">
        <v>41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D33+E33+F33+G33+H33+I33+J33+K33+L33+M33+N33+O33</f>
        <v>0</v>
      </c>
    </row>
    <row r="34" spans="3:16">
      <c r="C34" s="5" t="s">
        <v>42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>
        <f>SUM(D34:O34)</f>
        <v>0</v>
      </c>
    </row>
    <row r="35" spans="3:16">
      <c r="C35" s="3" t="s">
        <v>43</v>
      </c>
      <c r="D35" s="5">
        <f t="shared" ref="D35:P35" si="5">D18+D19+D20+D21+D22+D23+D24+D25+D26+D27+D28+D29+D30+D31+D32+D33+D34</f>
        <v>0</v>
      </c>
      <c r="E35" s="5">
        <f t="shared" si="5"/>
        <v>359.65</v>
      </c>
      <c r="F35" s="5">
        <f t="shared" si="5"/>
        <v>272.98</v>
      </c>
      <c r="G35" s="5">
        <f t="shared" si="5"/>
        <v>0</v>
      </c>
      <c r="H35" s="5">
        <f t="shared" si="5"/>
        <v>0</v>
      </c>
      <c r="I35" s="5">
        <f t="shared" si="5"/>
        <v>0</v>
      </c>
      <c r="J35" s="5">
        <f t="shared" si="5"/>
        <v>0</v>
      </c>
      <c r="K35" s="5">
        <f t="shared" si="5"/>
        <v>0</v>
      </c>
      <c r="L35" s="5">
        <f t="shared" si="5"/>
        <v>0</v>
      </c>
      <c r="M35" s="5">
        <f t="shared" si="5"/>
        <v>0</v>
      </c>
      <c r="N35" s="5">
        <f t="shared" si="5"/>
        <v>0</v>
      </c>
      <c r="O35" s="5">
        <f t="shared" si="5"/>
        <v>0</v>
      </c>
      <c r="P35" s="5">
        <f t="shared" si="5"/>
        <v>632.63</v>
      </c>
    </row>
    <row r="36" spans="3:16">
      <c r="C36" s="3" t="s">
        <v>44</v>
      </c>
      <c r="D36" s="5">
        <f>D9+D13-D35</f>
        <v>227465.93</v>
      </c>
      <c r="E36" s="5">
        <f t="shared" ref="E36:O36" si="6">D36+E13-E35</f>
        <v>230536.52</v>
      </c>
      <c r="F36" s="5">
        <f t="shared" si="6"/>
        <v>234222.97999999998</v>
      </c>
      <c r="G36" s="5">
        <f t="shared" si="6"/>
        <v>238423.99999999997</v>
      </c>
      <c r="H36" s="5">
        <f t="shared" si="6"/>
        <v>243340.63999999998</v>
      </c>
      <c r="I36" s="5">
        <f t="shared" si="6"/>
        <v>246966.87</v>
      </c>
      <c r="J36" s="5">
        <f t="shared" si="6"/>
        <v>250459.47</v>
      </c>
      <c r="K36" s="5">
        <f t="shared" si="6"/>
        <v>254282.32</v>
      </c>
      <c r="L36" s="5">
        <f t="shared" si="6"/>
        <v>258155.51</v>
      </c>
      <c r="M36" s="5">
        <f t="shared" si="6"/>
        <v>263200.85000000003</v>
      </c>
      <c r="N36" s="5">
        <f t="shared" si="6"/>
        <v>267378.21000000002</v>
      </c>
      <c r="O36" s="5">
        <f t="shared" si="6"/>
        <v>272539.2</v>
      </c>
      <c r="P36" s="5">
        <f>O36</f>
        <v>272539.2</v>
      </c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3:16"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5">
    <mergeCell ref="D4:O4"/>
    <mergeCell ref="I6:L6"/>
    <mergeCell ref="M6:O6"/>
    <mergeCell ref="C7:C8"/>
    <mergeCell ref="D7:P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2023-01-10T07:43:31Z</dcterms:modified>
</cp:coreProperties>
</file>